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C:\Users\seyar.esmati\OneDrive - ActionAid (1)\Afghanistan\Kabul\Procurement\2024\83- watershed under FAO140-SRP - Bamyan\RFQ\"/>
    </mc:Choice>
  </mc:AlternateContent>
  <xr:revisionPtr revIDLastSave="0" documentId="13_ncr:1_{31ACA7EF-49F4-45D2-94B8-40478DF6294A}" xr6:coauthVersionLast="47" xr6:coauthVersionMax="47" xr10:uidLastSave="{00000000-0000-0000-0000-000000000000}"/>
  <bookViews>
    <workbookView xWindow="-110" yWindow="-110" windowWidth="19420" windowHeight="10420" xr2:uid="{34B5B908-6596-48A6-BBAC-8AFFD1E5499A}"/>
  </bookViews>
  <sheets>
    <sheet name="Micsellaneous-MRF" sheetId="6" r:id="rId1"/>
  </sheets>
  <definedNames>
    <definedName name="_xlnm.Print_Area" localSheetId="0">'Micsellaneous-MRF'!$A$1:$G$68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9" i="6" l="1"/>
  <c r="G5" i="6"/>
  <c r="G6" i="6"/>
  <c r="G7" i="6"/>
  <c r="G8" i="6"/>
  <c r="G9" i="6"/>
  <c r="G10" i="6"/>
  <c r="G11" i="6"/>
  <c r="G12" i="6"/>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42" i="6"/>
  <c r="G43" i="6"/>
  <c r="G44" i="6"/>
  <c r="G45" i="6"/>
  <c r="G46" i="6"/>
  <c r="G47" i="6"/>
  <c r="G48" i="6"/>
  <c r="G50" i="6"/>
  <c r="G41" i="6" l="1"/>
  <c r="G51" i="6" s="1"/>
</calcChain>
</file>

<file path=xl/sharedStrings.xml><?xml version="1.0" encoding="utf-8"?>
<sst xmlns="http://schemas.openxmlformats.org/spreadsheetml/2006/main" count="156" uniqueCount="121">
  <si>
    <t>UOM</t>
  </si>
  <si>
    <t>S/No.</t>
  </si>
  <si>
    <t>QTY</t>
  </si>
  <si>
    <t>Total Amount in Words:</t>
  </si>
  <si>
    <t>Vendor details:</t>
  </si>
  <si>
    <t>Unit Price 
(AFN)</t>
  </si>
  <si>
    <t>Total Amount 
(AFN)</t>
  </si>
  <si>
    <t>Annexure A</t>
  </si>
  <si>
    <t>Item Descriptions</t>
  </si>
  <si>
    <t>Gypsum 25k</t>
  </si>
  <si>
    <t xml:space="preserve">Mason's cord  for Applying map (One bundle should be 100m). تار رجه معماری در بندل 100 متری </t>
  </si>
  <si>
    <t>Sun Glass (For site engineer) Best quality</t>
  </si>
  <si>
    <t xml:space="preserve">Hammer(4kg) </t>
  </si>
  <si>
    <t>security tape (50m)</t>
  </si>
  <si>
    <t>Singh board (50x40 )cm  in Bamyan center</t>
  </si>
  <si>
    <t>Cement ( best quality Charat, Askary or Qayeen)</t>
  </si>
  <si>
    <t>Sand for concrete mixture</t>
  </si>
  <si>
    <t>steel bar ø 12 mm,(Grad 60, Khan steel, Kabul Folad or Mihan steel)</t>
  </si>
  <si>
    <t>Wire for bending (1mm)</t>
  </si>
  <si>
    <t xml:space="preserve"> Woodden timber th=2.5cm</t>
  </si>
  <si>
    <t>Woodden pole  ø 12  L= 1.3</t>
  </si>
  <si>
    <t>Nail (2.5inche)</t>
  </si>
  <si>
    <t>Nail (3inche)</t>
  </si>
  <si>
    <t>Scissors for cutting of steel</t>
  </si>
  <si>
    <t>Meter(5m)</t>
  </si>
  <si>
    <t xml:space="preserve">Karmach Shoos (بوت کرمچ) by waterproof with the best quality for the site engineers in numbers 42 to 44, and it should be noted that it will be brought with the individual's (Engineers) acceptance. </t>
  </si>
  <si>
    <t>Stone Patching under the Washing Area, (Diameter   of 25-75 mm)</t>
  </si>
  <si>
    <t>steel bar ø 10mm(Grad 60, Khan steel,Kabul Folad or Maihan steel)</t>
  </si>
  <si>
    <t>Steel bar ø 8 mm(Grad 60, Khan steel,Kabul Folad or Maihan steel)</t>
  </si>
  <si>
    <t>Gader 10x4 cm (50 gk) for culvert, Along with paint, cutting and welding   according to the Map .</t>
  </si>
  <si>
    <t>Steel Pipe ø5cm th=2mm for Culvert L=As per site. Along with paint, cutting and welding  according to the Map</t>
  </si>
  <si>
    <t>Offtake gate (0.45x0.4) 2mm - according to the Map</t>
  </si>
  <si>
    <t>Offtake gate (1.4x1) 2mm - according to the Map</t>
  </si>
  <si>
    <t>Offtake gate (0.9x0.5) 2mm - according to the Map</t>
  </si>
  <si>
    <t>Offtake gate (1x0.8) 2mm - according to the Map</t>
  </si>
  <si>
    <t>Offtake gate (0.7x0.6) 2mm - according to the Map</t>
  </si>
  <si>
    <t>Offtake gate (0.5x0.6) 2mm - according to the Map</t>
  </si>
  <si>
    <t>Offtake gate (0.5x0.7) 2mm - according to the Map</t>
  </si>
  <si>
    <t>Offtake gate (1.4x0.7) 2mm - according to the Map</t>
  </si>
  <si>
    <t>Offtake gate (0.8x0.7) 2mm - according to the Map</t>
  </si>
  <si>
    <t>گج سفید به وزن خریطه های ۲۵ کیلوگرام</t>
  </si>
  <si>
    <t>تار رجه برای طتبیق پروژه با رول ۱۰۰ متری</t>
  </si>
  <si>
    <t>عینک آفتابی برای انجینیران باکیفیت عالی و تاییدی دفتر</t>
  </si>
  <si>
    <t>کرمچ های ضد آب برای انجنیران ساحوی باکیفیت بالا وسایز آن مطابق به نیاز مندی 
قابل ذکر است که کیفیت آن باید توسط انجنیران تائید گردد</t>
  </si>
  <si>
    <t>سیم تاب جهت تاب دادن سیم از آهن با ضخامت 3 ملی تهیه شود مخصوص تاپ دادن سیم های گبیون</t>
  </si>
  <si>
    <t>)فانه جهت نزدیک ساختن شیت فوقانی به شیت های کناری از سبخ گول به قطر ۱۵ ملی و طول۰.۴ متر یک انجام خمیده گی و ‍پهن)</t>
  </si>
  <si>
    <t>مارتول به وزن ۴کیلو گرام باکیفیت عالی برای شکستاندن وتهیه سنگ همرا با دسته اش</t>
  </si>
  <si>
    <t>بیل همرابا دسته اش ازکیفیت عالی برخوردار باشد</t>
  </si>
  <si>
    <t>نوار امنیتی بابسته های ۵۰ متری از کیفیت عالی برخوردار باشد</t>
  </si>
  <si>
    <t>قلم های فلزی برای شکستاندن سنک باکیفیت بالا</t>
  </si>
  <si>
    <t>جبل های ۲.۲ متری باقطر ۲۵ ملی وکیفیت عالی برای شکستاندن سنگ</t>
  </si>
  <si>
    <t>تابلوبانوشته های مخصوص با سایز ۴۰در ۵۰ سانتی متر ازسنگ مرمر سفید باکیفیت عالی وضخامت ۳سانتی متر</t>
  </si>
  <si>
    <t>سمنت باکیفیت عالی وتازه تولید شده ازکمپنی چراط، عسکری یا قائین که باید تائید انجنیر گرفته شود</t>
  </si>
  <si>
    <t xml:space="preserve">  ریگ دریایی شسته شده که فیصدی خاک آن از ۵٪ کم باشد وسایز دانه بندی کلان در جمع خود نداشته باشد</t>
  </si>
  <si>
    <t xml:space="preserve">ریگ نرمه برای کانکریت که فیصدی خاک آن کمتر از ۵٪ باشد </t>
  </si>
  <si>
    <t xml:space="preserve">  ریگ نرمه برای هنگاف که فیصدی خاک آن از ۵٪ کم باشد</t>
  </si>
  <si>
    <t xml:space="preserve">جغل بادامی و نخودی تولید ریگریشن   </t>
  </si>
  <si>
    <t>سنگ معدنی برای دیوار گبیونی</t>
  </si>
  <si>
    <t>سنگ معدنی دارای  کیفیت خوب تحت نظر انجنیر بامتراج دیوار</t>
  </si>
  <si>
    <t>سنگ های بولدر به قطر ۲۵-۷۵ ملی</t>
  </si>
  <si>
    <t xml:space="preserve">سیم ۲.۷ ملی  ضد زنگ برای بافت جال های گبیون گلوانیزه شده وباتست لابرتوار از کیفیت وگلوانیزه آن </t>
  </si>
  <si>
    <t>سیم ۳.۴ ملی  ضد زنگ برای بافت جال های گبیون گلوانیزه شده وباتست لابرتوار از کیفیت وگلوانیزه آن</t>
  </si>
  <si>
    <t>سیخ گول ۱۲ ملی گرید ۶۰ از کمپنی خان استیل، کابل فولاد ویا میهن باید باسرتفکت تایید شده آن باشد</t>
  </si>
  <si>
    <t>سیخ گول ۱۰ ملی گرید ۶۰ از کمپنی خان استیل، کابل فولاد ویا میهن باید باسرتفکت تایید شده آن باشد</t>
  </si>
  <si>
    <t>سیخ گول ۸ ملی گرید ۶۰ از کمپنی خان استیل، کابل فولاد ویا میهن باید باسرتفکت تایید شده آن باشد</t>
  </si>
  <si>
    <t>سیم ۱ملی برای بافت سیخ های گول</t>
  </si>
  <si>
    <t xml:space="preserve">تخته های قالب بندی به ضخامت ۲،۵ سانتی </t>
  </si>
  <si>
    <t>شمع پایه های چوبی الی طول ۱-۱،۵ متری باضخامت ۱۲ سانتی قبل از تحیه باید اندازه های آن از انجنیر مربوطه درخواست گردد</t>
  </si>
  <si>
    <t>میخ ۲،۵ انج برای قالب بندی</t>
  </si>
  <si>
    <t>میخ ۳ انج برای قالب بندی</t>
  </si>
  <si>
    <t>گادر های ۱۰در ۴ سانتی متر به وزن ۵۰ کیلوگرام، برای کتاره های پلچک همرابابرش اندازه معین، وضد زنگ ورنگ که مطابق به نقشه جوشکاری گردد.</t>
  </si>
  <si>
    <t>پایپ فلزی باضخامت ۲ملی و قطر ۵۰ ملی برای کتاره های پلچک همرابابرش رنگ و مطابق به نقشه جوشکاری گردد</t>
  </si>
  <si>
    <t>دروازه برای تقسیم آب یا دهنه که از ورق ۲ملی همراباضد زنگ ورنگ به سایز (۴۵*۴۰) سانتی مطابق به نقشه</t>
  </si>
  <si>
    <t>دروازه برای تقسیم آب یا دهنه که از ورق ۲ملی همراباضد زنگ ورنگ (۱۴۰*۱۰۰) سانتی مطابق به نقشه</t>
  </si>
  <si>
    <t>دروازه برای تقسیم آب یا دهنه که از ورق ۲ملی همراباضد زنگ ورنگ (۵۰*۹۰) سانتی مطابق به نقشه</t>
  </si>
  <si>
    <t xml:space="preserve">دروازه برای تقسیم آب یا دهنه که از ورق ۲ملی همراباضد زنگ ورنگ (۸۰*۱۰۰) سانتی مطابق نشه </t>
  </si>
  <si>
    <t>دروازه برای تقسیم آب یا دهنه که از ورق ۲ملی همراباضد زنگ ورنگ (۶۰*۷۰) سانتی مطابق به نقشه</t>
  </si>
  <si>
    <t>دروازه برای تقسیم آب یا دهنه که از ورق ۲ملی همراباضد زنگ ورنگ (۶۰*۵۰) سانتی مطابق به نقشه</t>
  </si>
  <si>
    <t>دروازه برای تقسیم آب یا دهنه که از ورق ۲ملی همراباضد زنگ ورنگ (۵۰*۷۰) سانتی مطابق به نقشه</t>
  </si>
  <si>
    <t>Offtake gate (1.5x0.6) 2mm - according to the Map</t>
  </si>
  <si>
    <t>دروازه برای تقسیم آب یا دهنه که از ورق ۲ملی همراباضد زنگ ورنگ (۷۰*۱۴۰) سانتی مطابق به نقشه</t>
  </si>
  <si>
    <t>دروازه برای تقسیم آب یا دهنه که از ورق ۲ملی همراباضد زنگ ورنگ (۶۰*۷۰) سانتی مطابق نقشه</t>
  </si>
  <si>
    <t>دروازه برای تقسیم آب یا دهنه که از ورق ۲ملی همراباضد زنگ ورنگ (۷۰*۸۰) سانتی مطابق به نقشه</t>
  </si>
  <si>
    <t>دروازه برای تقسیم آب یا دهنه که از ورق ۲ملی همراباضد زنگ ورنگ (۶۰*۱۵۰) سانتی مطابق به نقشه</t>
  </si>
  <si>
    <t>قیچی برای برش سیخ گول الی قطر ۱۶ ملی</t>
  </si>
  <si>
    <t>متر ۵متر ه باکیفیت عالی</t>
  </si>
  <si>
    <t xml:space="preserve">Wire Special device </t>
  </si>
  <si>
    <t xml:space="preserve">Faneh </t>
  </si>
  <si>
    <t xml:space="preserve">Wheelbarrow </t>
  </si>
  <si>
    <t xml:space="preserve">Shovel </t>
  </si>
  <si>
    <t xml:space="preserve">Chisel for stone breaking </t>
  </si>
  <si>
    <t xml:space="preserve">Blocking Chisel 2.2m </t>
  </si>
  <si>
    <t>Sand</t>
  </si>
  <si>
    <t xml:space="preserve">gravel </t>
  </si>
  <si>
    <t xml:space="preserve">stone </t>
  </si>
  <si>
    <t>stone</t>
  </si>
  <si>
    <t>wire mesh 2.7mm</t>
  </si>
  <si>
    <t>wire selvege 3.4mm</t>
  </si>
  <si>
    <t>BG</t>
  </si>
  <si>
    <t>PC</t>
  </si>
  <si>
    <t>NO</t>
  </si>
  <si>
    <t xml:space="preserve">Pier </t>
  </si>
  <si>
    <t>pc</t>
  </si>
  <si>
    <t>Bag (50 Kg)</t>
  </si>
  <si>
    <t>m3</t>
  </si>
  <si>
    <t>M3</t>
  </si>
  <si>
    <t>Ton</t>
  </si>
  <si>
    <t>kg</t>
  </si>
  <si>
    <t>m2</t>
  </si>
  <si>
    <t>m</t>
  </si>
  <si>
    <t>Total Amount in Afghani - DDP Bamyan Provinces (Inclusive of tax):</t>
  </si>
  <si>
    <t>Provision of Construction Material and Equipment for Watershed Project, Bamyan Province.</t>
  </si>
  <si>
    <t>Roll</t>
  </si>
  <si>
    <t>کراچی با چرخ کلان و کیفیت عالی
مشخصات کراچی
- تایر کلان ایرانی همرای توپ-کمپنی یاسا اصلی.
- اندازه کاسه کراچی متوسط باشد و با آهن ۲.۵ ملی
- ویل کپ هشت بولته باکیفیت عالی.
- سیخ های جانبی کارشده ۱۴ ملی
- جوش کاری آن باکیفیت عالی باشد
- دسته وپایه آن با نل ۳۰ وضخامت ۲.۵ ملی وبا پوش پلاستیکی</t>
  </si>
  <si>
    <t>Company name: ……………………………….</t>
  </si>
  <si>
    <t>Name of signatory: ……………………………….</t>
  </si>
  <si>
    <t>Title: ……………………………….</t>
  </si>
  <si>
    <t>Contact Number (s): ……………………………….</t>
  </si>
  <si>
    <t>Email Address(s): ……………………………….</t>
  </si>
  <si>
    <t>Date: ……………………………….</t>
  </si>
  <si>
    <t>Sign and stamp: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</si>
</sst>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6" x14ac:knownFonts="1">
    <font>
      <sz val="11"/>
      <color theme="1"/>
      <name val="Calibri"/>
      <family val="2"/>
      <scheme val="minor"/>
    </font>
    <font>
      <sz val="10"/>
      <name val="Arial"/>
      <family val="2"/>
    </font>
    <font>
      <sz val="11"/>
      <color theme="1"/>
      <name val="Calibri"/>
      <family val="2"/>
      <scheme val="minor"/>
    </font>
    <font>
      <sz val="8"/>
      <name val="Calibri"/>
      <family val="2"/>
      <scheme val="minor"/>
    </font>
    <font>
      <sz val="14"/>
      <color theme="1"/>
      <name val="Times New Roman"/>
      <family val="1"/>
    </font>
    <font>
      <b/>
      <sz val="14"/>
      <color theme="1"/>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5">
    <xf numFmtId="0" fontId="0" fillId="0" borderId="0"/>
    <xf numFmtId="0" fontId="1" fillId="0" borderId="0"/>
    <xf numFmtId="0" fontId="2" fillId="0" borderId="0"/>
    <xf numFmtId="0" fontId="2" fillId="0" borderId="0"/>
    <xf numFmtId="43" fontId="2" fillId="0" borderId="0" applyFont="0" applyFill="0" applyBorder="0" applyAlignment="0" applyProtection="0"/>
  </cellStyleXfs>
  <cellXfs count="45">
    <xf numFmtId="0" fontId="0" fillId="0" borderId="0" xfId="0"/>
    <xf numFmtId="43" fontId="4" fillId="2" borderId="0" xfId="4" applyFont="1" applyFill="1" applyAlignment="1" applyProtection="1">
      <alignment vertical="center"/>
      <protection locked="0"/>
    </xf>
    <xf numFmtId="43" fontId="4" fillId="2" borderId="1" xfId="4" applyFont="1" applyFill="1" applyBorder="1" applyAlignment="1" applyProtection="1">
      <alignment vertical="center"/>
    </xf>
    <xf numFmtId="43" fontId="5" fillId="0" borderId="1" xfId="4" applyFont="1" applyBorder="1" applyAlignment="1" applyProtection="1">
      <alignment vertical="center" wrapText="1"/>
      <protection locked="0"/>
    </xf>
    <xf numFmtId="0" fontId="5" fillId="0" borderId="4" xfId="0" applyFont="1" applyBorder="1" applyAlignment="1" applyProtection="1">
      <alignment vertical="center"/>
      <protection locked="0"/>
    </xf>
    <xf numFmtId="43" fontId="4" fillId="0" borderId="0" xfId="4" applyFont="1" applyAlignment="1" applyProtection="1">
      <alignment vertical="center" wrapText="1"/>
      <protection locked="0"/>
    </xf>
    <xf numFmtId="43" fontId="4" fillId="0" borderId="0" xfId="4" applyFont="1" applyProtection="1">
      <protection locked="0"/>
    </xf>
    <xf numFmtId="43" fontId="5" fillId="2" borderId="1" xfId="4" applyFont="1" applyFill="1" applyBorder="1" applyAlignment="1" applyProtection="1">
      <alignment vertical="center"/>
    </xf>
    <xf numFmtId="0" fontId="4" fillId="2" borderId="0" xfId="0" applyFont="1" applyFill="1" applyAlignment="1">
      <alignment vertical="center"/>
    </xf>
    <xf numFmtId="0" fontId="4" fillId="2" borderId="0" xfId="0" applyFont="1" applyFill="1" applyAlignment="1">
      <alignment vertical="center" wrapText="1"/>
    </xf>
    <xf numFmtId="0" fontId="5" fillId="0" borderId="1" xfId="0" applyFont="1" applyBorder="1" applyAlignment="1">
      <alignment horizontal="center" vertical="center" wrapText="1"/>
    </xf>
    <xf numFmtId="0" fontId="4"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right" vertical="center" wrapText="1"/>
    </xf>
    <xf numFmtId="2" fontId="4" fillId="0" borderId="1" xfId="0" applyNumberFormat="1" applyFont="1" applyBorder="1" applyAlignment="1">
      <alignment horizontal="center" vertical="center" wrapText="1"/>
    </xf>
    <xf numFmtId="43" fontId="4" fillId="0" borderId="1" xfId="4" applyFont="1" applyBorder="1" applyAlignment="1" applyProtection="1">
      <alignment horizontal="center" vertical="center" wrapText="1"/>
    </xf>
    <xf numFmtId="0" fontId="4" fillId="0" borderId="0" xfId="0" applyFont="1" applyAlignment="1">
      <alignment horizontal="righ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right" vertical="center" wrapText="1"/>
    </xf>
    <xf numFmtId="2" fontId="4" fillId="2" borderId="1" xfId="0" applyNumberFormat="1" applyFont="1" applyFill="1" applyBorder="1" applyAlignment="1">
      <alignment horizontal="center" vertical="center" wrapText="1"/>
    </xf>
    <xf numFmtId="0" fontId="4" fillId="2" borderId="0" xfId="0" applyFont="1" applyFill="1" applyAlignment="1">
      <alignment horizontal="center" vertical="center"/>
    </xf>
    <xf numFmtId="2" fontId="4" fillId="0" borderId="1" xfId="4" applyNumberFormat="1" applyFont="1" applyBorder="1" applyAlignment="1" applyProtection="1">
      <alignment horizontal="center" vertical="center" wrapText="1"/>
    </xf>
    <xf numFmtId="0" fontId="5" fillId="0" borderId="1" xfId="0" applyFont="1" applyBorder="1" applyAlignment="1">
      <alignment vertical="center"/>
    </xf>
    <xf numFmtId="0" fontId="5" fillId="0" borderId="1" xfId="0" applyFont="1" applyBorder="1" applyAlignment="1">
      <alignment vertical="center" wrapText="1"/>
    </xf>
    <xf numFmtId="43" fontId="5" fillId="0" borderId="1" xfId="0" applyNumberFormat="1" applyFont="1" applyBorder="1" applyAlignment="1">
      <alignment vertical="center" wrapText="1"/>
    </xf>
    <xf numFmtId="0" fontId="5" fillId="0" borderId="0" xfId="0" applyFont="1"/>
    <xf numFmtId="0" fontId="5" fillId="0" borderId="2" xfId="0" applyFont="1" applyBorder="1" applyAlignment="1">
      <alignment vertical="center"/>
    </xf>
    <xf numFmtId="0" fontId="5" fillId="0" borderId="4" xfId="0" applyFont="1" applyBorder="1" applyAlignment="1">
      <alignment vertical="center"/>
    </xf>
    <xf numFmtId="0" fontId="5" fillId="0" borderId="4" xfId="0" applyFont="1" applyBorder="1" applyAlignment="1">
      <alignment vertical="center" wrapText="1"/>
    </xf>
    <xf numFmtId="0" fontId="5" fillId="0" borderId="3" xfId="0" applyFont="1" applyBorder="1" applyAlignment="1">
      <alignment vertical="center"/>
    </xf>
    <xf numFmtId="0" fontId="4" fillId="0" borderId="0" xfId="0" applyFont="1" applyAlignment="1">
      <alignment vertical="center" wrapText="1"/>
    </xf>
    <xf numFmtId="43" fontId="4" fillId="0" borderId="0" xfId="0" applyNumberFormat="1" applyFont="1" applyAlignment="1">
      <alignment vertical="center" wrapText="1"/>
    </xf>
    <xf numFmtId="0" fontId="4" fillId="0" borderId="0" xfId="0" applyFont="1"/>
    <xf numFmtId="0" fontId="5" fillId="0" borderId="0" xfId="0" applyFont="1" applyAlignment="1">
      <alignment vertical="center"/>
    </xf>
    <xf numFmtId="0" fontId="5" fillId="0" borderId="0" xfId="0" applyFont="1" applyAlignment="1">
      <alignment vertical="center" wrapText="1"/>
    </xf>
    <xf numFmtId="0" fontId="4" fillId="0" borderId="0" xfId="0" applyFont="1" applyAlignment="1">
      <alignment wrapText="1"/>
    </xf>
    <xf numFmtId="0" fontId="5" fillId="0" borderId="1" xfId="0" applyFont="1" applyBorder="1" applyAlignment="1" applyProtection="1">
      <alignment horizontal="center" vertical="center" wrapText="1"/>
      <protection locked="0"/>
    </xf>
    <xf numFmtId="43" fontId="4" fillId="0" borderId="1" xfId="4" applyFont="1" applyBorder="1" applyAlignment="1" applyProtection="1">
      <alignment horizontal="center" vertical="center" wrapText="1"/>
      <protection locked="0"/>
    </xf>
    <xf numFmtId="0" fontId="4" fillId="0" borderId="0" xfId="0" applyFont="1" applyAlignment="1">
      <alignment vertical="center"/>
    </xf>
    <xf numFmtId="0" fontId="4" fillId="0" borderId="5" xfId="0" applyFont="1" applyBorder="1" applyAlignment="1">
      <alignment horizontal="left"/>
    </xf>
    <xf numFmtId="0" fontId="4" fillId="2" borderId="0" xfId="0" applyFont="1" applyFill="1" applyAlignment="1">
      <alignment horizontal="lef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cellXfs>
  <cellStyles count="5">
    <cellStyle name="Comma" xfId="4" builtinId="3"/>
    <cellStyle name="Normal" xfId="0" builtinId="0"/>
    <cellStyle name="Normal 2 4 2" xfId="2" xr:uid="{0F1CE595-1397-44FC-BD20-3972606971B6}"/>
    <cellStyle name="Normal 2 5" xfId="3" xr:uid="{0B0D8933-A988-4290-A894-C8591EAD2D1B}"/>
    <cellStyle name="Normal 3" xfId="1" xr:uid="{4B5A55C5-D3DE-4511-A42E-E1B7FAFBDC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2887</xdr:rowOff>
    </xdr:from>
    <xdr:to>
      <xdr:col>1</xdr:col>
      <xdr:colOff>2314090</xdr:colOff>
      <xdr:row>1</xdr:row>
      <xdr:rowOff>1923</xdr:rowOff>
    </xdr:to>
    <xdr:pic>
      <xdr:nvPicPr>
        <xdr:cNvPr id="4" name="Picture 3">
          <a:extLst>
            <a:ext uri="{FF2B5EF4-FFF2-40B4-BE49-F238E27FC236}">
              <a16:creationId xmlns:a16="http://schemas.microsoft.com/office/drawing/2014/main" id="{8A44C1DC-02CA-22A1-ECC6-C015F348E64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887"/>
          <a:ext cx="2975067" cy="623453"/>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A4E03-9EF8-4A19-81FB-4A3F6C178C89}">
  <dimension ref="A1:G68"/>
  <sheetViews>
    <sheetView tabSelected="1" view="pageBreakPreview" topLeftCell="A45" zoomScaleNormal="70" zoomScaleSheetLayoutView="100" workbookViewId="0">
      <selection activeCell="G51" sqref="G51"/>
    </sheetView>
  </sheetViews>
  <sheetFormatPr defaultColWidth="35.26953125" defaultRowHeight="18" x14ac:dyDescent="0.35"/>
  <cols>
    <col min="1" max="1" width="9.36328125" style="8" customWidth="1"/>
    <col min="2" max="2" width="35.08984375" style="8" customWidth="1"/>
    <col min="3" max="3" width="45.453125" style="9" customWidth="1"/>
    <col min="4" max="4" width="18.36328125" style="8" customWidth="1"/>
    <col min="5" max="5" width="12.81640625" style="8" customWidth="1"/>
    <col min="6" max="6" width="14.81640625" style="1" customWidth="1"/>
    <col min="7" max="7" width="19.7265625" style="8" customWidth="1"/>
    <col min="8" max="16384" width="35.26953125" style="8"/>
  </cols>
  <sheetData>
    <row r="1" spans="1:7" ht="49" customHeight="1" x14ac:dyDescent="0.35"/>
    <row r="2" spans="1:7" x14ac:dyDescent="0.35">
      <c r="A2" s="42" t="s">
        <v>111</v>
      </c>
      <c r="B2" s="42"/>
      <c r="C2" s="42"/>
      <c r="D2" s="42"/>
    </row>
    <row r="3" spans="1:7" x14ac:dyDescent="0.4">
      <c r="A3" s="41" t="s">
        <v>7</v>
      </c>
      <c r="B3" s="41"/>
      <c r="C3" s="41"/>
    </row>
    <row r="4" spans="1:7" s="11" customFormat="1" ht="37.5" customHeight="1" x14ac:dyDescent="0.35">
      <c r="A4" s="10" t="s">
        <v>1</v>
      </c>
      <c r="B4" s="43" t="s">
        <v>8</v>
      </c>
      <c r="C4" s="44"/>
      <c r="D4" s="10" t="s">
        <v>0</v>
      </c>
      <c r="E4" s="10" t="s">
        <v>2</v>
      </c>
      <c r="F4" s="38" t="s">
        <v>5</v>
      </c>
      <c r="G4" s="10" t="s">
        <v>6</v>
      </c>
    </row>
    <row r="5" spans="1:7" s="11" customFormat="1" ht="37.5" customHeight="1" x14ac:dyDescent="0.35">
      <c r="A5" s="12">
        <v>1</v>
      </c>
      <c r="B5" s="13" t="s">
        <v>9</v>
      </c>
      <c r="C5" s="14" t="s">
        <v>40</v>
      </c>
      <c r="D5" s="12" t="s">
        <v>98</v>
      </c>
      <c r="E5" s="15">
        <v>67</v>
      </c>
      <c r="F5" s="39"/>
      <c r="G5" s="2">
        <f t="shared" ref="G5:G40" si="0">F5*E5</f>
        <v>0</v>
      </c>
    </row>
    <row r="6" spans="1:7" s="11" customFormat="1" ht="74.5" customHeight="1" x14ac:dyDescent="0.35">
      <c r="A6" s="12">
        <v>2</v>
      </c>
      <c r="B6" s="13" t="s">
        <v>10</v>
      </c>
      <c r="C6" s="14" t="s">
        <v>41</v>
      </c>
      <c r="D6" s="12" t="s">
        <v>99</v>
      </c>
      <c r="E6" s="15">
        <v>74</v>
      </c>
      <c r="F6" s="39"/>
      <c r="G6" s="2">
        <f t="shared" si="0"/>
        <v>0</v>
      </c>
    </row>
    <row r="7" spans="1:7" s="11" customFormat="1" ht="74.5" customHeight="1" x14ac:dyDescent="0.35">
      <c r="A7" s="12">
        <v>3</v>
      </c>
      <c r="B7" s="13" t="s">
        <v>11</v>
      </c>
      <c r="C7" s="14" t="s">
        <v>42</v>
      </c>
      <c r="D7" s="12" t="s">
        <v>100</v>
      </c>
      <c r="E7" s="15">
        <v>18</v>
      </c>
      <c r="F7" s="39"/>
      <c r="G7" s="2">
        <f t="shared" si="0"/>
        <v>0</v>
      </c>
    </row>
    <row r="8" spans="1:7" s="11" customFormat="1" ht="141.5" customHeight="1" x14ac:dyDescent="0.35">
      <c r="A8" s="12">
        <v>4</v>
      </c>
      <c r="B8" s="13" t="s">
        <v>25</v>
      </c>
      <c r="C8" s="14" t="s">
        <v>43</v>
      </c>
      <c r="D8" s="12" t="s">
        <v>101</v>
      </c>
      <c r="E8" s="15">
        <v>18</v>
      </c>
      <c r="F8" s="39"/>
      <c r="G8" s="2">
        <f t="shared" si="0"/>
        <v>0</v>
      </c>
    </row>
    <row r="9" spans="1:7" s="11" customFormat="1" ht="36" x14ac:dyDescent="0.35">
      <c r="A9" s="12">
        <v>5</v>
      </c>
      <c r="B9" s="13" t="s">
        <v>86</v>
      </c>
      <c r="C9" s="14" t="s">
        <v>44</v>
      </c>
      <c r="D9" s="12" t="s">
        <v>102</v>
      </c>
      <c r="E9" s="15">
        <v>27</v>
      </c>
      <c r="F9" s="39"/>
      <c r="G9" s="2">
        <f t="shared" si="0"/>
        <v>0</v>
      </c>
    </row>
    <row r="10" spans="1:7" s="11" customFormat="1" ht="54" x14ac:dyDescent="0.35">
      <c r="A10" s="12">
        <v>6</v>
      </c>
      <c r="B10" s="13" t="s">
        <v>87</v>
      </c>
      <c r="C10" s="14" t="s">
        <v>45</v>
      </c>
      <c r="D10" s="12" t="s">
        <v>102</v>
      </c>
      <c r="E10" s="15">
        <v>18</v>
      </c>
      <c r="F10" s="39"/>
      <c r="G10" s="2">
        <f t="shared" si="0"/>
        <v>0</v>
      </c>
    </row>
    <row r="11" spans="1:7" s="11" customFormat="1" ht="37.5" customHeight="1" x14ac:dyDescent="0.35">
      <c r="A11" s="12">
        <v>7</v>
      </c>
      <c r="B11" s="13" t="s">
        <v>12</v>
      </c>
      <c r="C11" s="17" t="s">
        <v>46</v>
      </c>
      <c r="D11" s="12" t="s">
        <v>102</v>
      </c>
      <c r="E11" s="15">
        <v>22</v>
      </c>
      <c r="F11" s="39"/>
      <c r="G11" s="2">
        <f t="shared" si="0"/>
        <v>0</v>
      </c>
    </row>
    <row r="12" spans="1:7" s="22" customFormat="1" ht="203" customHeight="1" x14ac:dyDescent="0.35">
      <c r="A12" s="18">
        <v>8</v>
      </c>
      <c r="B12" s="19" t="s">
        <v>88</v>
      </c>
      <c r="C12" s="20" t="s">
        <v>113</v>
      </c>
      <c r="D12" s="18" t="s">
        <v>102</v>
      </c>
      <c r="E12" s="21">
        <v>20</v>
      </c>
      <c r="F12" s="39"/>
      <c r="G12" s="2">
        <f t="shared" si="0"/>
        <v>0</v>
      </c>
    </row>
    <row r="13" spans="1:7" s="11" customFormat="1" ht="37.5" customHeight="1" x14ac:dyDescent="0.35">
      <c r="A13" s="12">
        <v>9</v>
      </c>
      <c r="B13" s="13" t="s">
        <v>89</v>
      </c>
      <c r="C13" s="14" t="s">
        <v>47</v>
      </c>
      <c r="D13" s="12" t="s">
        <v>102</v>
      </c>
      <c r="E13" s="15">
        <v>29</v>
      </c>
      <c r="F13" s="39"/>
      <c r="G13" s="2">
        <f t="shared" si="0"/>
        <v>0</v>
      </c>
    </row>
    <row r="14" spans="1:7" s="11" customFormat="1" ht="37.5" customHeight="1" x14ac:dyDescent="0.35">
      <c r="A14" s="12">
        <v>10</v>
      </c>
      <c r="B14" s="13" t="s">
        <v>13</v>
      </c>
      <c r="C14" s="14" t="s">
        <v>48</v>
      </c>
      <c r="D14" s="12" t="s">
        <v>112</v>
      </c>
      <c r="E14" s="15">
        <v>140</v>
      </c>
      <c r="F14" s="39"/>
      <c r="G14" s="2">
        <f t="shared" si="0"/>
        <v>0</v>
      </c>
    </row>
    <row r="15" spans="1:7" s="11" customFormat="1" ht="37.5" customHeight="1" x14ac:dyDescent="0.35">
      <c r="A15" s="12">
        <v>11</v>
      </c>
      <c r="B15" s="13" t="s">
        <v>90</v>
      </c>
      <c r="C15" s="14" t="s">
        <v>49</v>
      </c>
      <c r="D15" s="12" t="s">
        <v>102</v>
      </c>
      <c r="E15" s="15">
        <v>25</v>
      </c>
      <c r="F15" s="39"/>
      <c r="G15" s="2">
        <f t="shared" si="0"/>
        <v>0</v>
      </c>
    </row>
    <row r="16" spans="1:7" s="11" customFormat="1" ht="37.5" customHeight="1" x14ac:dyDescent="0.35">
      <c r="A16" s="12">
        <v>12</v>
      </c>
      <c r="B16" s="13" t="s">
        <v>91</v>
      </c>
      <c r="C16" s="14" t="s">
        <v>50</v>
      </c>
      <c r="D16" s="12" t="s">
        <v>102</v>
      </c>
      <c r="E16" s="15">
        <v>7</v>
      </c>
      <c r="F16" s="39"/>
      <c r="G16" s="2">
        <f t="shared" si="0"/>
        <v>0</v>
      </c>
    </row>
    <row r="17" spans="1:7" s="11" customFormat="1" ht="54" x14ac:dyDescent="0.35">
      <c r="A17" s="12">
        <v>13</v>
      </c>
      <c r="B17" s="13" t="s">
        <v>14</v>
      </c>
      <c r="C17" s="14" t="s">
        <v>51</v>
      </c>
      <c r="D17" s="12" t="s">
        <v>102</v>
      </c>
      <c r="E17" s="15">
        <v>88</v>
      </c>
      <c r="F17" s="39"/>
      <c r="G17" s="2">
        <f t="shared" si="0"/>
        <v>0</v>
      </c>
    </row>
    <row r="18" spans="1:7" s="22" customFormat="1" ht="51.5" customHeight="1" x14ac:dyDescent="0.35">
      <c r="A18" s="18">
        <v>14</v>
      </c>
      <c r="B18" s="19" t="s">
        <v>15</v>
      </c>
      <c r="C18" s="20" t="s">
        <v>52</v>
      </c>
      <c r="D18" s="18" t="s">
        <v>103</v>
      </c>
      <c r="E18" s="21">
        <v>2734</v>
      </c>
      <c r="F18" s="39"/>
      <c r="G18" s="2">
        <f t="shared" si="0"/>
        <v>0</v>
      </c>
    </row>
    <row r="19" spans="1:7" s="11" customFormat="1" ht="54" x14ac:dyDescent="0.35">
      <c r="A19" s="12">
        <v>15</v>
      </c>
      <c r="B19" s="13" t="s">
        <v>92</v>
      </c>
      <c r="C19" s="14" t="s">
        <v>53</v>
      </c>
      <c r="D19" s="12" t="s">
        <v>104</v>
      </c>
      <c r="E19" s="15">
        <v>214</v>
      </c>
      <c r="F19" s="39"/>
      <c r="G19" s="2">
        <f t="shared" si="0"/>
        <v>0</v>
      </c>
    </row>
    <row r="20" spans="1:7" s="11" customFormat="1" ht="37.5" customHeight="1" x14ac:dyDescent="0.35">
      <c r="A20" s="12">
        <v>16</v>
      </c>
      <c r="B20" s="13" t="s">
        <v>16</v>
      </c>
      <c r="C20" s="14" t="s">
        <v>54</v>
      </c>
      <c r="D20" s="12" t="s">
        <v>105</v>
      </c>
      <c r="E20" s="15">
        <v>54</v>
      </c>
      <c r="F20" s="39"/>
      <c r="G20" s="2">
        <f t="shared" si="0"/>
        <v>0</v>
      </c>
    </row>
    <row r="21" spans="1:7" s="11" customFormat="1" ht="37.5" customHeight="1" x14ac:dyDescent="0.35">
      <c r="A21" s="12">
        <v>17</v>
      </c>
      <c r="B21" s="13" t="s">
        <v>92</v>
      </c>
      <c r="C21" s="14" t="s">
        <v>55</v>
      </c>
      <c r="D21" s="12" t="s">
        <v>104</v>
      </c>
      <c r="E21" s="15">
        <v>6</v>
      </c>
      <c r="F21" s="39"/>
      <c r="G21" s="2">
        <f t="shared" si="0"/>
        <v>0</v>
      </c>
    </row>
    <row r="22" spans="1:7" s="11" customFormat="1" ht="37.5" customHeight="1" x14ac:dyDescent="0.35">
      <c r="A22" s="12">
        <v>18</v>
      </c>
      <c r="B22" s="13" t="s">
        <v>93</v>
      </c>
      <c r="C22" s="14" t="s">
        <v>56</v>
      </c>
      <c r="D22" s="12" t="s">
        <v>104</v>
      </c>
      <c r="E22" s="15">
        <v>108</v>
      </c>
      <c r="F22" s="39"/>
      <c r="G22" s="2">
        <f t="shared" si="0"/>
        <v>0</v>
      </c>
    </row>
    <row r="23" spans="1:7" s="11" customFormat="1" ht="37.5" customHeight="1" x14ac:dyDescent="0.35">
      <c r="A23" s="12">
        <v>19</v>
      </c>
      <c r="B23" s="13" t="s">
        <v>94</v>
      </c>
      <c r="C23" s="14" t="s">
        <v>58</v>
      </c>
      <c r="D23" s="12" t="s">
        <v>104</v>
      </c>
      <c r="E23" s="15">
        <v>537</v>
      </c>
      <c r="F23" s="39"/>
      <c r="G23" s="2">
        <f t="shared" si="0"/>
        <v>0</v>
      </c>
    </row>
    <row r="24" spans="1:7" s="11" customFormat="1" ht="37.5" customHeight="1" x14ac:dyDescent="0.35">
      <c r="A24" s="12">
        <v>20</v>
      </c>
      <c r="B24" s="13" t="s">
        <v>95</v>
      </c>
      <c r="C24" s="14" t="s">
        <v>57</v>
      </c>
      <c r="D24" s="12" t="s">
        <v>104</v>
      </c>
      <c r="E24" s="15">
        <v>57</v>
      </c>
      <c r="F24" s="39"/>
      <c r="G24" s="2">
        <f t="shared" si="0"/>
        <v>0</v>
      </c>
    </row>
    <row r="25" spans="1:7" s="11" customFormat="1" ht="54" x14ac:dyDescent="0.35">
      <c r="A25" s="12">
        <v>21</v>
      </c>
      <c r="B25" s="13" t="s">
        <v>26</v>
      </c>
      <c r="C25" s="14" t="s">
        <v>59</v>
      </c>
      <c r="D25" s="12" t="s">
        <v>104</v>
      </c>
      <c r="E25" s="15">
        <v>37</v>
      </c>
      <c r="F25" s="39"/>
      <c r="G25" s="2">
        <f t="shared" si="0"/>
        <v>0</v>
      </c>
    </row>
    <row r="26" spans="1:7" s="11" customFormat="1" ht="36" x14ac:dyDescent="0.35">
      <c r="A26" s="12">
        <v>22</v>
      </c>
      <c r="B26" s="13" t="s">
        <v>96</v>
      </c>
      <c r="C26" s="14" t="s">
        <v>60</v>
      </c>
      <c r="D26" s="12" t="s">
        <v>106</v>
      </c>
      <c r="E26" s="15">
        <v>18.125</v>
      </c>
      <c r="F26" s="39"/>
      <c r="G26" s="2">
        <f t="shared" si="0"/>
        <v>0</v>
      </c>
    </row>
    <row r="27" spans="1:7" s="11" customFormat="1" ht="37.5" customHeight="1" x14ac:dyDescent="0.35">
      <c r="A27" s="12">
        <v>23</v>
      </c>
      <c r="B27" s="13" t="s">
        <v>97</v>
      </c>
      <c r="C27" s="14" t="s">
        <v>61</v>
      </c>
      <c r="D27" s="12" t="s">
        <v>106</v>
      </c>
      <c r="E27" s="15">
        <v>3.29</v>
      </c>
      <c r="F27" s="39"/>
      <c r="G27" s="2">
        <f t="shared" si="0"/>
        <v>0</v>
      </c>
    </row>
    <row r="28" spans="1:7" s="11" customFormat="1" ht="66.5" customHeight="1" x14ac:dyDescent="0.35">
      <c r="A28" s="12">
        <v>24</v>
      </c>
      <c r="B28" s="13" t="s">
        <v>17</v>
      </c>
      <c r="C28" s="14" t="s">
        <v>62</v>
      </c>
      <c r="D28" s="12" t="s">
        <v>106</v>
      </c>
      <c r="E28" s="15">
        <v>0.503</v>
      </c>
      <c r="F28" s="39"/>
      <c r="G28" s="2">
        <f t="shared" si="0"/>
        <v>0</v>
      </c>
    </row>
    <row r="29" spans="1:7" s="11" customFormat="1" ht="66.5" customHeight="1" x14ac:dyDescent="0.35">
      <c r="A29" s="12">
        <v>25</v>
      </c>
      <c r="B29" s="13" t="s">
        <v>27</v>
      </c>
      <c r="C29" s="14" t="s">
        <v>63</v>
      </c>
      <c r="D29" s="12" t="s">
        <v>106</v>
      </c>
      <c r="E29" s="15">
        <v>4.5</v>
      </c>
      <c r="F29" s="39"/>
      <c r="G29" s="2">
        <f t="shared" si="0"/>
        <v>0</v>
      </c>
    </row>
    <row r="30" spans="1:7" s="11" customFormat="1" ht="66.5" customHeight="1" x14ac:dyDescent="0.35">
      <c r="A30" s="12">
        <v>26</v>
      </c>
      <c r="B30" s="13" t="s">
        <v>28</v>
      </c>
      <c r="C30" s="14" t="s">
        <v>64</v>
      </c>
      <c r="D30" s="12" t="s">
        <v>106</v>
      </c>
      <c r="E30" s="15">
        <v>0.42099999999999999</v>
      </c>
      <c r="F30" s="39"/>
      <c r="G30" s="2">
        <f t="shared" si="0"/>
        <v>0</v>
      </c>
    </row>
    <row r="31" spans="1:7" s="11" customFormat="1" ht="37.5" customHeight="1" x14ac:dyDescent="0.35">
      <c r="A31" s="12">
        <v>27</v>
      </c>
      <c r="B31" s="13" t="s">
        <v>18</v>
      </c>
      <c r="C31" s="14" t="s">
        <v>65</v>
      </c>
      <c r="D31" s="12" t="s">
        <v>107</v>
      </c>
      <c r="E31" s="15">
        <v>45.5</v>
      </c>
      <c r="F31" s="39"/>
      <c r="G31" s="2">
        <f t="shared" si="0"/>
        <v>0</v>
      </c>
    </row>
    <row r="32" spans="1:7" s="11" customFormat="1" ht="37.5" customHeight="1" x14ac:dyDescent="0.35">
      <c r="A32" s="12">
        <v>28</v>
      </c>
      <c r="B32" s="13" t="s">
        <v>19</v>
      </c>
      <c r="C32" s="14" t="s">
        <v>66</v>
      </c>
      <c r="D32" s="12" t="s">
        <v>108</v>
      </c>
      <c r="E32" s="15">
        <v>121</v>
      </c>
      <c r="F32" s="39"/>
      <c r="G32" s="2">
        <f t="shared" si="0"/>
        <v>0</v>
      </c>
    </row>
    <row r="33" spans="1:7" s="11" customFormat="1" ht="54" x14ac:dyDescent="0.35">
      <c r="A33" s="12">
        <v>29</v>
      </c>
      <c r="B33" s="13" t="s">
        <v>20</v>
      </c>
      <c r="C33" s="14" t="s">
        <v>67</v>
      </c>
      <c r="D33" s="12" t="s">
        <v>102</v>
      </c>
      <c r="E33" s="15">
        <v>220</v>
      </c>
      <c r="F33" s="39"/>
      <c r="G33" s="2">
        <f t="shared" si="0"/>
        <v>0</v>
      </c>
    </row>
    <row r="34" spans="1:7" s="11" customFormat="1" ht="37.5" customHeight="1" x14ac:dyDescent="0.35">
      <c r="A34" s="12">
        <v>30</v>
      </c>
      <c r="B34" s="13" t="s">
        <v>21</v>
      </c>
      <c r="C34" s="14" t="s">
        <v>68</v>
      </c>
      <c r="D34" s="12" t="s">
        <v>107</v>
      </c>
      <c r="E34" s="15">
        <v>11</v>
      </c>
      <c r="F34" s="39"/>
      <c r="G34" s="2">
        <f t="shared" si="0"/>
        <v>0</v>
      </c>
    </row>
    <row r="35" spans="1:7" s="11" customFormat="1" ht="37.5" customHeight="1" x14ac:dyDescent="0.35">
      <c r="A35" s="12">
        <v>31</v>
      </c>
      <c r="B35" s="13" t="s">
        <v>22</v>
      </c>
      <c r="C35" s="14" t="s">
        <v>69</v>
      </c>
      <c r="D35" s="12" t="s">
        <v>107</v>
      </c>
      <c r="E35" s="15">
        <v>11</v>
      </c>
      <c r="F35" s="39"/>
      <c r="G35" s="2">
        <f t="shared" si="0"/>
        <v>0</v>
      </c>
    </row>
    <row r="36" spans="1:7" s="22" customFormat="1" ht="87" customHeight="1" x14ac:dyDescent="0.35">
      <c r="A36" s="18">
        <v>32</v>
      </c>
      <c r="B36" s="19" t="s">
        <v>29</v>
      </c>
      <c r="C36" s="20" t="s">
        <v>70</v>
      </c>
      <c r="D36" s="18" t="s">
        <v>109</v>
      </c>
      <c r="E36" s="21">
        <v>255.6</v>
      </c>
      <c r="F36" s="39"/>
      <c r="G36" s="2">
        <f t="shared" si="0"/>
        <v>0</v>
      </c>
    </row>
    <row r="37" spans="1:7" s="22" customFormat="1" ht="87.5" customHeight="1" x14ac:dyDescent="0.35">
      <c r="A37" s="18">
        <v>33</v>
      </c>
      <c r="B37" s="19" t="s">
        <v>30</v>
      </c>
      <c r="C37" s="20" t="s">
        <v>71</v>
      </c>
      <c r="D37" s="18" t="s">
        <v>109</v>
      </c>
      <c r="E37" s="21">
        <v>476</v>
      </c>
      <c r="F37" s="39"/>
      <c r="G37" s="2">
        <f t="shared" si="0"/>
        <v>0</v>
      </c>
    </row>
    <row r="38" spans="1:7" s="11" customFormat="1" ht="54" x14ac:dyDescent="0.35">
      <c r="A38" s="12">
        <v>34</v>
      </c>
      <c r="B38" s="13" t="s">
        <v>31</v>
      </c>
      <c r="C38" s="14" t="s">
        <v>72</v>
      </c>
      <c r="D38" s="12" t="s">
        <v>102</v>
      </c>
      <c r="E38" s="15">
        <v>2</v>
      </c>
      <c r="F38" s="39"/>
      <c r="G38" s="2">
        <f t="shared" si="0"/>
        <v>0</v>
      </c>
    </row>
    <row r="39" spans="1:7" s="11" customFormat="1" ht="54" x14ac:dyDescent="0.35">
      <c r="A39" s="12">
        <v>35</v>
      </c>
      <c r="B39" s="13" t="s">
        <v>32</v>
      </c>
      <c r="C39" s="14" t="s">
        <v>73</v>
      </c>
      <c r="D39" s="12" t="s">
        <v>102</v>
      </c>
      <c r="E39" s="15">
        <v>1</v>
      </c>
      <c r="F39" s="39"/>
      <c r="G39" s="2">
        <f t="shared" si="0"/>
        <v>0</v>
      </c>
    </row>
    <row r="40" spans="1:7" s="11" customFormat="1" ht="54" x14ac:dyDescent="0.35">
      <c r="A40" s="12">
        <v>36</v>
      </c>
      <c r="B40" s="13" t="s">
        <v>33</v>
      </c>
      <c r="C40" s="14" t="s">
        <v>74</v>
      </c>
      <c r="D40" s="12" t="s">
        <v>102</v>
      </c>
      <c r="E40" s="15">
        <v>1</v>
      </c>
      <c r="F40" s="39"/>
      <c r="G40" s="2">
        <f t="shared" si="0"/>
        <v>0</v>
      </c>
    </row>
    <row r="41" spans="1:7" s="11" customFormat="1" ht="54" x14ac:dyDescent="0.35">
      <c r="A41" s="12">
        <v>37</v>
      </c>
      <c r="B41" s="13" t="s">
        <v>34</v>
      </c>
      <c r="C41" s="14" t="s">
        <v>75</v>
      </c>
      <c r="D41" s="16" t="s">
        <v>102</v>
      </c>
      <c r="E41" s="23">
        <v>2</v>
      </c>
      <c r="F41" s="39"/>
      <c r="G41" s="2">
        <f t="shared" ref="G41:G50" si="1">F41*E41</f>
        <v>0</v>
      </c>
    </row>
    <row r="42" spans="1:7" s="11" customFormat="1" ht="54" x14ac:dyDescent="0.35">
      <c r="A42" s="12">
        <v>38</v>
      </c>
      <c r="B42" s="13" t="s">
        <v>35</v>
      </c>
      <c r="C42" s="14" t="s">
        <v>76</v>
      </c>
      <c r="D42" s="16" t="s">
        <v>102</v>
      </c>
      <c r="E42" s="23">
        <v>2</v>
      </c>
      <c r="F42" s="39"/>
      <c r="G42" s="2">
        <f t="shared" si="1"/>
        <v>0</v>
      </c>
    </row>
    <row r="43" spans="1:7" s="11" customFormat="1" ht="54" x14ac:dyDescent="0.35">
      <c r="A43" s="12">
        <v>39</v>
      </c>
      <c r="B43" s="13" t="s">
        <v>36</v>
      </c>
      <c r="C43" s="14" t="s">
        <v>77</v>
      </c>
      <c r="D43" s="16" t="s">
        <v>102</v>
      </c>
      <c r="E43" s="23">
        <v>2</v>
      </c>
      <c r="F43" s="39"/>
      <c r="G43" s="2">
        <f t="shared" si="1"/>
        <v>0</v>
      </c>
    </row>
    <row r="44" spans="1:7" s="11" customFormat="1" ht="54" x14ac:dyDescent="0.35">
      <c r="A44" s="12">
        <v>40</v>
      </c>
      <c r="B44" s="13" t="s">
        <v>37</v>
      </c>
      <c r="C44" s="14" t="s">
        <v>78</v>
      </c>
      <c r="D44" s="16" t="s">
        <v>102</v>
      </c>
      <c r="E44" s="23">
        <v>1</v>
      </c>
      <c r="F44" s="39"/>
      <c r="G44" s="2">
        <f t="shared" si="1"/>
        <v>0</v>
      </c>
    </row>
    <row r="45" spans="1:7" s="11" customFormat="1" ht="54" x14ac:dyDescent="0.35">
      <c r="A45" s="12">
        <v>41</v>
      </c>
      <c r="B45" s="13" t="s">
        <v>38</v>
      </c>
      <c r="C45" s="14" t="s">
        <v>80</v>
      </c>
      <c r="D45" s="16" t="s">
        <v>102</v>
      </c>
      <c r="E45" s="23">
        <v>1</v>
      </c>
      <c r="F45" s="39"/>
      <c r="G45" s="2">
        <f t="shared" si="1"/>
        <v>0</v>
      </c>
    </row>
    <row r="46" spans="1:7" s="11" customFormat="1" ht="50.5" customHeight="1" x14ac:dyDescent="0.35">
      <c r="A46" s="12">
        <v>42</v>
      </c>
      <c r="B46" s="13" t="s">
        <v>35</v>
      </c>
      <c r="C46" s="14" t="s">
        <v>81</v>
      </c>
      <c r="D46" s="16" t="s">
        <v>102</v>
      </c>
      <c r="E46" s="23">
        <v>1</v>
      </c>
      <c r="F46" s="39"/>
      <c r="G46" s="2">
        <f t="shared" si="1"/>
        <v>0</v>
      </c>
    </row>
    <row r="47" spans="1:7" s="11" customFormat="1" ht="54" x14ac:dyDescent="0.35">
      <c r="A47" s="12">
        <v>43</v>
      </c>
      <c r="B47" s="13" t="s">
        <v>39</v>
      </c>
      <c r="C47" s="14" t="s">
        <v>82</v>
      </c>
      <c r="D47" s="16" t="s">
        <v>102</v>
      </c>
      <c r="E47" s="23">
        <v>2</v>
      </c>
      <c r="F47" s="39"/>
      <c r="G47" s="2">
        <f t="shared" si="1"/>
        <v>0</v>
      </c>
    </row>
    <row r="48" spans="1:7" s="11" customFormat="1" ht="54" x14ac:dyDescent="0.35">
      <c r="A48" s="12">
        <v>44</v>
      </c>
      <c r="B48" s="13" t="s">
        <v>79</v>
      </c>
      <c r="C48" s="14" t="s">
        <v>83</v>
      </c>
      <c r="D48" s="16" t="s">
        <v>102</v>
      </c>
      <c r="E48" s="23">
        <v>1</v>
      </c>
      <c r="F48" s="39"/>
      <c r="G48" s="2">
        <f t="shared" si="1"/>
        <v>0</v>
      </c>
    </row>
    <row r="49" spans="1:7" s="11" customFormat="1" ht="34.5" customHeight="1" x14ac:dyDescent="0.35">
      <c r="A49" s="12">
        <v>45</v>
      </c>
      <c r="B49" s="13" t="s">
        <v>23</v>
      </c>
      <c r="C49" s="14" t="s">
        <v>84</v>
      </c>
      <c r="D49" s="16" t="s">
        <v>102</v>
      </c>
      <c r="E49" s="23">
        <v>1</v>
      </c>
      <c r="F49" s="39"/>
      <c r="G49" s="2">
        <f t="shared" si="1"/>
        <v>0</v>
      </c>
    </row>
    <row r="50" spans="1:7" s="11" customFormat="1" ht="34.5" customHeight="1" x14ac:dyDescent="0.35">
      <c r="A50" s="12">
        <v>46</v>
      </c>
      <c r="B50" s="13" t="s">
        <v>24</v>
      </c>
      <c r="C50" s="14" t="s">
        <v>85</v>
      </c>
      <c r="D50" s="16" t="s">
        <v>102</v>
      </c>
      <c r="E50" s="23">
        <v>18</v>
      </c>
      <c r="F50" s="39"/>
      <c r="G50" s="2">
        <f t="shared" si="1"/>
        <v>0</v>
      </c>
    </row>
    <row r="51" spans="1:7" s="27" customFormat="1" ht="29" customHeight="1" x14ac:dyDescent="0.35">
      <c r="A51" s="24" t="s">
        <v>110</v>
      </c>
      <c r="B51" s="24"/>
      <c r="C51" s="25"/>
      <c r="D51" s="25"/>
      <c r="E51" s="26"/>
      <c r="F51" s="3"/>
      <c r="G51" s="7">
        <f>SUM(G5:G50)</f>
        <v>0</v>
      </c>
    </row>
    <row r="52" spans="1:7" s="27" customFormat="1" ht="29" customHeight="1" x14ac:dyDescent="0.35">
      <c r="A52" s="28" t="s">
        <v>3</v>
      </c>
      <c r="B52" s="29"/>
      <c r="C52" s="30"/>
      <c r="D52" s="29"/>
      <c r="E52" s="29"/>
      <c r="F52" s="4"/>
      <c r="G52" s="31"/>
    </row>
    <row r="53" spans="1:7" s="34" customFormat="1" ht="9" customHeight="1" x14ac:dyDescent="0.4">
      <c r="A53" s="32"/>
      <c r="B53" s="32"/>
      <c r="C53" s="32"/>
      <c r="D53" s="32"/>
      <c r="E53" s="32"/>
      <c r="F53" s="5"/>
      <c r="G53" s="33"/>
    </row>
    <row r="54" spans="1:7" s="34" customFormat="1" x14ac:dyDescent="0.4">
      <c r="A54" s="35" t="s">
        <v>4</v>
      </c>
      <c r="B54" s="35"/>
      <c r="C54" s="36"/>
      <c r="D54" s="32"/>
      <c r="E54" s="32"/>
      <c r="F54" s="5"/>
      <c r="G54" s="33"/>
    </row>
    <row r="55" spans="1:7" s="34" customFormat="1" x14ac:dyDescent="0.4">
      <c r="A55" s="32"/>
      <c r="B55" s="40" t="s">
        <v>114</v>
      </c>
      <c r="C55" s="32"/>
      <c r="D55" s="32"/>
      <c r="E55" s="32"/>
      <c r="F55" s="5"/>
      <c r="G55" s="32"/>
    </row>
    <row r="56" spans="1:7" s="34" customFormat="1" x14ac:dyDescent="0.4">
      <c r="A56" s="32"/>
      <c r="B56" s="40"/>
      <c r="C56" s="32"/>
      <c r="D56" s="32"/>
      <c r="E56" s="32"/>
      <c r="F56" s="5"/>
      <c r="G56" s="33"/>
    </row>
    <row r="57" spans="1:7" s="34" customFormat="1" x14ac:dyDescent="0.4">
      <c r="B57" s="40" t="s">
        <v>115</v>
      </c>
      <c r="C57" s="37"/>
      <c r="F57" s="6"/>
    </row>
    <row r="58" spans="1:7" s="34" customFormat="1" x14ac:dyDescent="0.4">
      <c r="A58" s="32"/>
      <c r="B58" s="40"/>
      <c r="C58" s="32"/>
      <c r="D58" s="32"/>
      <c r="E58" s="32"/>
      <c r="F58" s="5"/>
      <c r="G58" s="33"/>
    </row>
    <row r="59" spans="1:7" s="34" customFormat="1" x14ac:dyDescent="0.4">
      <c r="B59" s="40" t="s">
        <v>116</v>
      </c>
      <c r="C59" s="37"/>
      <c r="F59" s="6"/>
    </row>
    <row r="60" spans="1:7" s="34" customFormat="1" x14ac:dyDescent="0.4">
      <c r="A60" s="32"/>
      <c r="B60" s="40"/>
      <c r="C60" s="32"/>
      <c r="D60" s="32"/>
      <c r="E60" s="32"/>
      <c r="F60" s="5"/>
      <c r="G60" s="33"/>
    </row>
    <row r="61" spans="1:7" s="34" customFormat="1" x14ac:dyDescent="0.4">
      <c r="B61" s="40" t="s">
        <v>117</v>
      </c>
      <c r="C61" s="37"/>
      <c r="F61" s="6"/>
    </row>
    <row r="62" spans="1:7" s="34" customFormat="1" x14ac:dyDescent="0.4">
      <c r="A62" s="32"/>
      <c r="B62" s="40"/>
      <c r="C62" s="32"/>
      <c r="D62" s="32"/>
      <c r="E62" s="32"/>
      <c r="F62" s="5"/>
      <c r="G62" s="33"/>
    </row>
    <row r="63" spans="1:7" s="34" customFormat="1" x14ac:dyDescent="0.4">
      <c r="B63" s="40" t="s">
        <v>118</v>
      </c>
      <c r="C63" s="37"/>
      <c r="F63" s="6"/>
    </row>
    <row r="64" spans="1:7" s="34" customFormat="1" x14ac:dyDescent="0.4">
      <c r="A64" s="32"/>
      <c r="B64" s="40"/>
      <c r="C64" s="32"/>
      <c r="D64" s="32"/>
      <c r="E64" s="32"/>
      <c r="F64" s="5"/>
      <c r="G64" s="33"/>
    </row>
    <row r="65" spans="1:7" s="34" customFormat="1" x14ac:dyDescent="0.4">
      <c r="B65" s="40" t="s">
        <v>119</v>
      </c>
      <c r="C65" s="37"/>
      <c r="F65" s="6"/>
    </row>
    <row r="66" spans="1:7" s="34" customFormat="1" x14ac:dyDescent="0.4">
      <c r="A66" s="32"/>
      <c r="B66" s="40"/>
      <c r="C66" s="32"/>
      <c r="D66" s="32"/>
      <c r="E66" s="32"/>
      <c r="F66" s="5"/>
      <c r="G66" s="33"/>
    </row>
    <row r="67" spans="1:7" s="34" customFormat="1" x14ac:dyDescent="0.4">
      <c r="B67" s="40" t="s">
        <v>120</v>
      </c>
      <c r="C67" s="37"/>
      <c r="F67" s="6"/>
    </row>
    <row r="68" spans="1:7" s="34" customFormat="1" ht="9" customHeight="1" x14ac:dyDescent="0.4">
      <c r="A68" s="32"/>
      <c r="B68" s="32"/>
      <c r="C68" s="32"/>
      <c r="D68" s="32"/>
      <c r="E68" s="32"/>
      <c r="F68" s="5"/>
      <c r="G68" s="33"/>
    </row>
  </sheetData>
  <sheetProtection algorithmName="SHA-512" hashValue="0lRQmoey7JpZLci/gOD1ePDm33PWCCEvf2+sXQUMKJGFYYkVvBrCvXG5PML/zKGR8J4Nrl/q+NyaNE03Hzgh4g==" saltValue="2h9DstPqmV5HUFK6xRkVjw==" spinCount="100000" sheet="1" objects="1" scenarios="1"/>
  <mergeCells count="3">
    <mergeCell ref="A3:C3"/>
    <mergeCell ref="A2:D2"/>
    <mergeCell ref="B4:C4"/>
  </mergeCells>
  <phoneticPr fontId="3" type="noConversion"/>
  <pageMargins left="0.7" right="0.7" top="0.75" bottom="0.75" header="0.3" footer="0.3"/>
  <pageSetup paperSize="9" scale="56" orientation="portrait" r:id="rId1"/>
  <customProperties>
    <customPr name="QAA_DRILLPATH_NODE_ID"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Micsellaneous-MRF</vt:lpstr>
      <vt:lpstr>'Micsellaneous-MRF'!Print_Area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Sultan Duranie</dc:creator>
  <cp:lastModifiedBy>Ahmad Seyar Esmati</cp:lastModifiedBy>
  <cp:lastPrinted>2024-08-22T10:58:23Z</cp:lastPrinted>
  <dcterms:created xsi:type="dcterms:W3CDTF">2020-10-11T08:54:13Z</dcterms:created>
  <dcterms:modified xsi:type="dcterms:W3CDTF">2024-08-22T11:09:53Z</dcterms:modified>
</cp:coreProperties>
</file>